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-15" windowWidth="14415" windowHeight="5550" activeTab="1"/>
  </bookViews>
  <sheets>
    <sheet name="1" sheetId="3" r:id="rId1"/>
    <sheet name="2" sheetId="2" r:id="rId2"/>
    <sheet name="3" sheetId="1" r:id="rId3"/>
    <sheet name="4" sheetId="4" r:id="rId4"/>
    <sheet name="5" sheetId="5" r:id="rId5"/>
  </sheets>
  <calcPr calcId="125725"/>
</workbook>
</file>

<file path=xl/calcChain.xml><?xml version="1.0" encoding="utf-8"?>
<calcChain xmlns="http://schemas.openxmlformats.org/spreadsheetml/2006/main">
  <c r="F2" i="2"/>
  <c r="G3"/>
  <c r="H3" s="1"/>
  <c r="F3"/>
  <c r="G2" l="1"/>
  <c r="H2" s="1"/>
  <c r="K2" s="1"/>
  <c r="I2" s="1"/>
  <c r="K3"/>
  <c r="I3" s="1"/>
  <c r="G9" i="5"/>
  <c r="H9" s="1"/>
  <c r="K9" s="1"/>
  <c r="I9" s="1"/>
  <c r="D9"/>
  <c r="G8"/>
  <c r="H8" s="1"/>
  <c r="K8" s="1"/>
  <c r="I8" s="1"/>
  <c r="D8"/>
  <c r="G7"/>
  <c r="H7" s="1"/>
  <c r="K7" s="1"/>
  <c r="I7" s="1"/>
  <c r="D7"/>
  <c r="G6"/>
  <c r="H6" s="1"/>
  <c r="K6" s="1"/>
  <c r="I6" s="1"/>
  <c r="D6"/>
  <c r="G5"/>
  <c r="H5" s="1"/>
  <c r="K5" s="1"/>
  <c r="I5" s="1"/>
  <c r="D5"/>
  <c r="G9" i="4"/>
  <c r="H9" s="1"/>
  <c r="K9" s="1"/>
  <c r="I9" s="1"/>
  <c r="D9"/>
  <c r="G8"/>
  <c r="H8" s="1"/>
  <c r="K8" s="1"/>
  <c r="I8" s="1"/>
  <c r="D8"/>
  <c r="G7"/>
  <c r="H7" s="1"/>
  <c r="K7" s="1"/>
  <c r="I7" s="1"/>
  <c r="D7"/>
  <c r="G6"/>
  <c r="H6" s="1"/>
  <c r="K6" s="1"/>
  <c r="I6" s="1"/>
  <c r="D6"/>
  <c r="G5"/>
  <c r="H5" s="1"/>
  <c r="K5" s="1"/>
  <c r="I5" s="1"/>
  <c r="D5"/>
  <c r="G9" i="3"/>
  <c r="H9" s="1"/>
  <c r="K9" s="1"/>
  <c r="I9" s="1"/>
  <c r="D9"/>
  <c r="G8"/>
  <c r="H8" s="1"/>
  <c r="K8" s="1"/>
  <c r="I8" s="1"/>
  <c r="G7"/>
  <c r="H7" s="1"/>
  <c r="K7" s="1"/>
  <c r="I7" s="1"/>
  <c r="G6"/>
  <c r="H6" s="1"/>
  <c r="K6" s="1"/>
  <c r="I6" s="1"/>
  <c r="G5"/>
  <c r="H5" s="1"/>
  <c r="K5" s="1"/>
  <c r="I5" s="1"/>
  <c r="D5"/>
  <c r="C3" i="2"/>
  <c r="C2"/>
  <c r="D5" i="1"/>
  <c r="L5" s="1"/>
  <c r="J5" s="1"/>
  <c r="D6"/>
  <c r="D7"/>
  <c r="D8"/>
  <c r="D9"/>
  <c r="G6"/>
  <c r="H6" s="1"/>
  <c r="K6" s="1"/>
  <c r="I6" s="1"/>
  <c r="G5"/>
  <c r="H5"/>
  <c r="K5" s="1"/>
  <c r="I5" s="1"/>
  <c r="G9"/>
  <c r="H9"/>
  <c r="K9" s="1"/>
  <c r="I9" s="1"/>
  <c r="G8"/>
  <c r="H8"/>
  <c r="K8" s="1"/>
  <c r="I8" s="1"/>
  <c r="G7"/>
  <c r="H7" s="1"/>
  <c r="K7" s="1"/>
  <c r="I7" s="1"/>
  <c r="L9" i="3" l="1"/>
  <c r="J9" s="1"/>
  <c r="L6" i="4"/>
  <c r="J6" s="1"/>
  <c r="L8"/>
  <c r="J8" s="1"/>
  <c r="L5" i="5"/>
  <c r="J5" s="1"/>
  <c r="L7"/>
  <c r="J7" s="1"/>
  <c r="L9"/>
  <c r="J9" s="1"/>
  <c r="L5" i="4"/>
  <c r="J5" s="1"/>
  <c r="L7"/>
  <c r="J7" s="1"/>
  <c r="L9"/>
  <c r="J9" s="1"/>
  <c r="L6" i="5"/>
  <c r="J6" s="1"/>
  <c r="L8"/>
  <c r="J8" s="1"/>
  <c r="L3" i="2"/>
  <c r="J3" s="1"/>
  <c r="L2"/>
  <c r="J2" s="1"/>
  <c r="L8" i="3"/>
  <c r="J8" s="1"/>
  <c r="L7"/>
  <c r="J7" s="1"/>
  <c r="L6"/>
  <c r="J6" s="1"/>
  <c r="L5"/>
  <c r="J5" s="1"/>
  <c r="L9" i="1"/>
  <c r="J9" s="1"/>
  <c r="L7"/>
  <c r="J7" s="1"/>
  <c r="L8"/>
  <c r="J8" s="1"/>
  <c r="L6"/>
  <c r="J6" s="1"/>
  <c r="J10" l="1"/>
  <c r="J10" i="4"/>
  <c r="J10" i="5"/>
  <c r="J4" i="2"/>
  <c r="J10" i="3"/>
</calcChain>
</file>

<file path=xl/sharedStrings.xml><?xml version="1.0" encoding="utf-8"?>
<sst xmlns="http://schemas.openxmlformats.org/spreadsheetml/2006/main" count="80" uniqueCount="18">
  <si>
    <t>الكمية المتأخرة</t>
  </si>
  <si>
    <t>تاريخ التسليم</t>
  </si>
  <si>
    <t>عدد الأسابيع</t>
  </si>
  <si>
    <t>قيمة الكمية</t>
  </si>
  <si>
    <t>قيمة الغرامة</t>
  </si>
  <si>
    <t>%</t>
  </si>
  <si>
    <t>المجموع =</t>
  </si>
  <si>
    <t>تاريخ الإستلام</t>
  </si>
  <si>
    <t>Late Qty</t>
  </si>
  <si>
    <t>PUP</t>
  </si>
  <si>
    <t>Receiving Date</t>
  </si>
  <si>
    <t>Delivery Date</t>
  </si>
  <si>
    <t>Penalty Value</t>
  </si>
  <si>
    <t>Total</t>
  </si>
  <si>
    <t>قيمة وحدة الشراء</t>
  </si>
  <si>
    <t>ايام التاخير</t>
  </si>
  <si>
    <t>تاريخ التسليم المجدول</t>
  </si>
  <si>
    <t>تاريخ الإستلام الفعلي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</si>
</sst>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_(* #,##0.00_);_(* \(#,##0.00\);_(* &quot;-&quot;??_);_(@_)"/>
    <numFmt numFmtId="165" formatCode="&quot;ر.س.‏&quot;\ #,##0.00_-"/>
    <numFmt numFmtId="166" formatCode="mmmm\ d\,\ yyyy"/>
    <numFmt numFmtId="167" formatCode="#,##0.0000"/>
    <numFmt numFmtId="168" formatCode="[$-2970000]B2dd/mm/yyyy;@"/>
    <numFmt numFmtId="169" formatCode="[$-1970000]B2dd/mm/yyyy;@"/>
  </numFmts>
  <fonts count="31">
    <font>
      <sz val="10"/>
      <name val="Arial"/>
      <charset val="178"/>
    </font>
    <font>
      <sz val="10"/>
      <name val="Arial"/>
      <family val="2"/>
    </font>
    <font>
      <sz val="12"/>
      <name val="Arial"/>
      <family val="2"/>
      <charset val="178"/>
    </font>
    <font>
      <sz val="12"/>
      <name val="Arial (Arabic)"/>
      <family val="2"/>
      <charset val="178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3" tint="0.39997558519241921"/>
      <name val="Arial"/>
      <family val="2"/>
    </font>
    <font>
      <sz val="10"/>
      <color theme="7" tint="-0.249977111117893"/>
      <name val="Arial"/>
      <family val="2"/>
    </font>
    <font>
      <sz val="10"/>
      <color rgb="FFB42B00"/>
      <name val="Arial"/>
      <family val="2"/>
    </font>
    <font>
      <b/>
      <sz val="12"/>
      <color rgb="FFC00000"/>
      <name val="Tahoma"/>
      <family val="2"/>
    </font>
    <font>
      <sz val="12"/>
      <color rgb="FFC00000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2"/>
      <color theme="2" tint="-0.49998474074526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0"/>
      <name val="Tahoma"/>
      <family val="2"/>
    </font>
    <font>
      <b/>
      <sz val="10"/>
      <color theme="1" tint="0.499984740745262"/>
      <name val="Arial"/>
      <family val="2"/>
    </font>
    <font>
      <b/>
      <sz val="12"/>
      <color theme="1" tint="0.499984740745262"/>
      <name val="Tahoma"/>
      <family val="2"/>
    </font>
    <font>
      <b/>
      <sz val="11"/>
      <color rgb="FFC00000"/>
      <name val="Tahoma"/>
      <family val="2"/>
    </font>
    <font>
      <b/>
      <sz val="12"/>
      <color rgb="FF607731"/>
      <name val="Tahoma"/>
      <family val="2"/>
    </font>
    <font>
      <sz val="12"/>
      <color rgb="FF2E6EBC"/>
      <name val="Tahoma"/>
      <family val="2"/>
    </font>
    <font>
      <sz val="12"/>
      <color theme="8" tint="-0.24994659260841701"/>
      <name val="Tahoma"/>
      <family val="2"/>
    </font>
    <font>
      <sz val="12"/>
      <color theme="5" tint="-0.2499465926084170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Sultan Medium"/>
      <charset val="178"/>
    </font>
    <font>
      <sz val="8"/>
      <color theme="1"/>
      <name val="Sultan Medium"/>
      <charset val="178"/>
    </font>
    <font>
      <b/>
      <sz val="9"/>
      <color theme="1"/>
      <name val="Sultan Medium"/>
      <charset val="178"/>
    </font>
    <font>
      <sz val="12"/>
      <name val="Arial"/>
      <family val="2"/>
    </font>
    <font>
      <sz val="12"/>
      <color theme="4" tint="0.39997558519241921"/>
      <name val="Arial"/>
      <family val="2"/>
    </font>
    <font>
      <sz val="12"/>
      <color theme="4" tint="0.39997558519241921"/>
      <name val="Tahoma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theme="0" tint="-0.1490218817712943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rgb="FFE5E2D1"/>
        </stop>
      </gradientFill>
    </fill>
    <fill>
      <gradientFill degree="270">
        <stop position="0">
          <color theme="0"/>
        </stop>
        <stop position="1">
          <color rgb="FFDEDAC4"/>
        </stop>
      </gradientFill>
    </fill>
    <fill>
      <gradientFill degree="270">
        <stop position="0">
          <color theme="0"/>
        </stop>
        <stop position="1">
          <color rgb="FFE6E6E6"/>
        </stop>
      </gradient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/>
      <top style="medium">
        <color theme="1" tint="0.499984740745262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165" fontId="0" fillId="0" borderId="0" xfId="0" applyNumberFormat="1"/>
    <xf numFmtId="1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4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horizontal="center"/>
    </xf>
    <xf numFmtId="9" fontId="0" fillId="0" borderId="0" xfId="0" applyNumberFormat="1"/>
    <xf numFmtId="43" fontId="0" fillId="0" borderId="0" xfId="1" applyFont="1"/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2" fillId="0" borderId="1" xfId="0" applyFont="1" applyBorder="1" applyAlignment="1" applyProtection="1">
      <alignment horizontal="center" vertical="center"/>
      <protection hidden="1"/>
    </xf>
    <xf numFmtId="0" fontId="17" fillId="2" borderId="1" xfId="0" applyFont="1" applyFill="1" applyBorder="1" applyAlignment="1" applyProtection="1">
      <alignment horizontal="center" vertical="center"/>
      <protection hidden="1"/>
    </xf>
    <xf numFmtId="0" fontId="14" fillId="3" borderId="4" xfId="0" applyFont="1" applyFill="1" applyBorder="1" applyAlignment="1" applyProtection="1">
      <alignment horizontal="center" vertical="center"/>
      <protection hidden="1"/>
    </xf>
    <xf numFmtId="0" fontId="10" fillId="4" borderId="1" xfId="0" applyFont="1" applyFill="1" applyBorder="1" applyAlignment="1" applyProtection="1">
      <alignment horizontal="center" vertical="center"/>
      <protection hidden="1"/>
    </xf>
    <xf numFmtId="0" fontId="19" fillId="4" borderId="1" xfId="0" applyFont="1" applyFill="1" applyBorder="1" applyAlignment="1" applyProtection="1">
      <alignment horizontal="center" vertical="center"/>
      <protection hidden="1"/>
    </xf>
    <xf numFmtId="1" fontId="17" fillId="2" borderId="1" xfId="0" applyNumberFormat="1" applyFont="1" applyFill="1" applyBorder="1" applyAlignment="1" applyProtection="1">
      <alignment horizontal="center" vertical="center"/>
    </xf>
    <xf numFmtId="167" fontId="17" fillId="2" borderId="1" xfId="0" applyNumberFormat="1" applyFont="1" applyFill="1" applyBorder="1" applyAlignment="1" applyProtection="1">
      <alignment horizontal="center" vertical="center"/>
    </xf>
    <xf numFmtId="165" fontId="17" fillId="2" borderId="1" xfId="0" applyNumberFormat="1" applyFont="1" applyFill="1" applyBorder="1" applyAlignment="1" applyProtection="1">
      <alignment horizontal="center" vertical="center"/>
    </xf>
    <xf numFmtId="14" fontId="17" fillId="2" borderId="1" xfId="0" applyNumberFormat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1" fontId="19" fillId="4" borderId="1" xfId="0" applyNumberFormat="1" applyFont="1" applyFill="1" applyBorder="1" applyAlignment="1" applyProtection="1">
      <alignment horizontal="center" vertical="center"/>
    </xf>
    <xf numFmtId="167" fontId="19" fillId="4" borderId="1" xfId="0" applyNumberFormat="1" applyFont="1" applyFill="1" applyBorder="1" applyAlignment="1" applyProtection="1">
      <alignment horizontal="center" vertical="center"/>
    </xf>
    <xf numFmtId="165" fontId="10" fillId="4" borderId="1" xfId="0" applyNumberFormat="1" applyFont="1" applyFill="1" applyBorder="1" applyAlignment="1" applyProtection="1">
      <alignment horizontal="center" vertical="center"/>
    </xf>
    <xf numFmtId="14" fontId="19" fillId="4" borderId="1" xfId="0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4" fontId="19" fillId="4" borderId="1" xfId="0" applyNumberFormat="1" applyFont="1" applyFill="1" applyBorder="1" applyAlignment="1" applyProtection="1">
      <alignment horizontal="center" vertical="center"/>
    </xf>
    <xf numFmtId="14" fontId="11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167" fontId="13" fillId="0" borderId="1" xfId="0" applyNumberFormat="1" applyFont="1" applyBorder="1" applyAlignment="1" applyProtection="1">
      <alignment horizontal="center" vertical="center"/>
    </xf>
    <xf numFmtId="43" fontId="13" fillId="0" borderId="1" xfId="1" applyFont="1" applyBorder="1" applyAlignment="1" applyProtection="1">
      <alignment horizontal="center" vertical="center"/>
    </xf>
    <xf numFmtId="14" fontId="13" fillId="0" borderId="1" xfId="0" applyNumberFormat="1" applyFont="1" applyBorder="1" applyAlignment="1" applyProtection="1">
      <alignment horizontal="center" vertical="center"/>
    </xf>
    <xf numFmtId="1" fontId="21" fillId="5" borderId="1" xfId="0" applyNumberFormat="1" applyFont="1" applyFill="1" applyBorder="1" applyAlignment="1" applyProtection="1">
      <alignment horizontal="center" vertical="center"/>
    </xf>
    <xf numFmtId="167" fontId="21" fillId="5" borderId="1" xfId="0" applyNumberFormat="1" applyFont="1" applyFill="1" applyBorder="1" applyAlignment="1" applyProtection="1">
      <alignment horizontal="center" vertical="center"/>
    </xf>
    <xf numFmtId="43" fontId="21" fillId="5" borderId="1" xfId="1" applyFont="1" applyFill="1" applyBorder="1" applyAlignment="1" applyProtection="1">
      <alignment horizontal="center" vertical="center"/>
    </xf>
    <xf numFmtId="14" fontId="21" fillId="5" borderId="1" xfId="0" applyNumberFormat="1" applyFont="1" applyFill="1" applyBorder="1" applyAlignment="1" applyProtection="1">
      <alignment horizontal="center" vertical="center"/>
    </xf>
    <xf numFmtId="1" fontId="14" fillId="0" borderId="2" xfId="0" applyNumberFormat="1" applyFont="1" applyBorder="1" applyAlignment="1" applyProtection="1">
      <alignment horizontal="center" vertical="center"/>
    </xf>
    <xf numFmtId="167" fontId="15" fillId="0" borderId="0" xfId="0" applyNumberFormat="1" applyFont="1" applyBorder="1" applyAlignment="1" applyProtection="1">
      <alignment horizontal="center" vertical="center"/>
    </xf>
    <xf numFmtId="165" fontId="16" fillId="0" borderId="0" xfId="0" applyNumberFormat="1" applyFont="1" applyBorder="1" applyAlignment="1" applyProtection="1">
      <alignment horizontal="center" vertical="center"/>
    </xf>
    <xf numFmtId="14" fontId="16" fillId="0" borderId="0" xfId="0" applyNumberFormat="1" applyFont="1" applyBorder="1" applyAlignment="1" applyProtection="1">
      <alignment horizontal="center" vertical="center"/>
    </xf>
    <xf numFmtId="14" fontId="18" fillId="3" borderId="3" xfId="0" applyNumberFormat="1" applyFont="1" applyFill="1" applyBorder="1" applyAlignment="1" applyProtection="1">
      <alignment horizontal="center" vertical="center"/>
    </xf>
    <xf numFmtId="0" fontId="14" fillId="3" borderId="4" xfId="0" applyFont="1" applyFill="1" applyBorder="1" applyAlignment="1" applyProtection="1">
      <alignment horizontal="center" vertical="center"/>
    </xf>
    <xf numFmtId="166" fontId="9" fillId="3" borderId="4" xfId="0" applyNumberFormat="1" applyFont="1" applyFill="1" applyBorder="1" applyAlignment="1" applyProtection="1">
      <alignment horizontal="center" vertical="center"/>
    </xf>
    <xf numFmtId="4" fontId="20" fillId="3" borderId="5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center" vertical="center"/>
    </xf>
    <xf numFmtId="2" fontId="11" fillId="0" borderId="1" xfId="0" applyNumberFormat="1" applyFont="1" applyBorder="1" applyAlignment="1" applyProtection="1">
      <alignment horizontal="center" vertical="center"/>
    </xf>
    <xf numFmtId="0" fontId="13" fillId="0" borderId="1" xfId="0" applyNumberFormat="1" applyFont="1" applyBorder="1" applyAlignment="1" applyProtection="1">
      <alignment horizontal="center" vertical="center"/>
    </xf>
    <xf numFmtId="0" fontId="21" fillId="5" borderId="1" xfId="0" applyNumberFormat="1" applyFont="1" applyFill="1" applyBorder="1" applyAlignment="1" applyProtection="1">
      <alignment horizontal="center" vertical="center"/>
    </xf>
    <xf numFmtId="2" fontId="13" fillId="0" borderId="1" xfId="0" applyNumberFormat="1" applyFont="1" applyBorder="1" applyAlignment="1" applyProtection="1">
      <alignment horizontal="center" vertical="center"/>
    </xf>
    <xf numFmtId="2" fontId="21" fillId="5" borderId="1" xfId="0" applyNumberFormat="1" applyFont="1" applyFill="1" applyBorder="1" applyAlignment="1" applyProtection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167" fontId="11" fillId="0" borderId="1" xfId="0" applyNumberFormat="1" applyFont="1" applyBorder="1" applyAlignment="1" applyProtection="1">
      <alignment horizontal="center" vertical="center"/>
    </xf>
    <xf numFmtId="43" fontId="11" fillId="0" borderId="1" xfId="1" applyFont="1" applyBorder="1" applyAlignment="1" applyProtection="1">
      <alignment horizontal="center" vertical="center"/>
    </xf>
    <xf numFmtId="1" fontId="22" fillId="5" borderId="1" xfId="0" applyNumberFormat="1" applyFont="1" applyFill="1" applyBorder="1" applyAlignment="1" applyProtection="1">
      <alignment horizontal="center" vertical="center"/>
    </xf>
    <xf numFmtId="167" fontId="22" fillId="5" borderId="1" xfId="0" applyNumberFormat="1" applyFont="1" applyFill="1" applyBorder="1" applyAlignment="1" applyProtection="1">
      <alignment horizontal="center" vertical="center"/>
    </xf>
    <xf numFmtId="43" fontId="22" fillId="5" borderId="1" xfId="1" applyFont="1" applyFill="1" applyBorder="1" applyAlignment="1" applyProtection="1">
      <alignment horizontal="center" vertical="center"/>
    </xf>
    <xf numFmtId="14" fontId="22" fillId="5" borderId="1" xfId="0" applyNumberFormat="1" applyFont="1" applyFill="1" applyBorder="1" applyAlignment="1" applyProtection="1">
      <alignment horizontal="center" vertical="center"/>
    </xf>
    <xf numFmtId="0" fontId="22" fillId="5" borderId="1" xfId="0" applyNumberFormat="1" applyFont="1" applyFill="1" applyBorder="1" applyAlignment="1" applyProtection="1">
      <alignment horizontal="center" vertical="center"/>
    </xf>
    <xf numFmtId="2" fontId="22" fillId="5" borderId="1" xfId="0" applyNumberFormat="1" applyFont="1" applyFill="1" applyBorder="1" applyAlignment="1" applyProtection="1">
      <alignment horizontal="center" vertical="center"/>
    </xf>
    <xf numFmtId="1" fontId="13" fillId="0" borderId="1" xfId="0" applyNumberFormat="1" applyFont="1" applyFill="1" applyBorder="1" applyAlignment="1" applyProtection="1">
      <alignment horizontal="center" vertical="center"/>
    </xf>
    <xf numFmtId="1" fontId="23" fillId="0" borderId="1" xfId="0" applyNumberFormat="1" applyFont="1" applyFill="1" applyBorder="1" applyAlignment="1" applyProtection="1">
      <alignment horizontal="center" vertical="center"/>
    </xf>
    <xf numFmtId="167" fontId="23" fillId="0" borderId="1" xfId="0" applyNumberFormat="1" applyFont="1" applyBorder="1" applyAlignment="1" applyProtection="1">
      <alignment horizontal="center" vertical="center"/>
    </xf>
    <xf numFmtId="43" fontId="23" fillId="0" borderId="1" xfId="1" applyFont="1" applyBorder="1" applyAlignment="1" applyProtection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</xf>
    <xf numFmtId="0" fontId="23" fillId="0" borderId="1" xfId="0" applyNumberFormat="1" applyFont="1" applyBorder="1" applyAlignment="1" applyProtection="1">
      <alignment horizontal="center" vertical="center"/>
    </xf>
    <xf numFmtId="2" fontId="23" fillId="0" borderId="1" xfId="0" applyNumberFormat="1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  <protection hidden="1"/>
    </xf>
    <xf numFmtId="4" fontId="0" fillId="0" borderId="0" xfId="0" applyNumberFormat="1" applyAlignment="1">
      <alignment horizontal="center"/>
    </xf>
    <xf numFmtId="1" fontId="14" fillId="6" borderId="8" xfId="0" applyNumberFormat="1" applyFont="1" applyFill="1" applyBorder="1" applyAlignment="1" applyProtection="1">
      <alignment horizontal="center" vertical="center"/>
    </xf>
    <xf numFmtId="167" fontId="15" fillId="6" borderId="8" xfId="0" applyNumberFormat="1" applyFont="1" applyFill="1" applyBorder="1" applyAlignment="1" applyProtection="1">
      <alignment horizontal="center" vertical="center"/>
    </xf>
    <xf numFmtId="165" fontId="16" fillId="6" borderId="8" xfId="0" applyNumberFormat="1" applyFont="1" applyFill="1" applyBorder="1" applyAlignment="1" applyProtection="1">
      <alignment horizontal="center" vertical="center"/>
    </xf>
    <xf numFmtId="14" fontId="16" fillId="6" borderId="8" xfId="0" applyNumberFormat="1" applyFont="1" applyFill="1" applyBorder="1" applyAlignment="1" applyProtection="1">
      <alignment horizontal="center" vertical="center"/>
    </xf>
    <xf numFmtId="14" fontId="24" fillId="6" borderId="8" xfId="0" applyNumberFormat="1" applyFont="1" applyFill="1" applyBorder="1" applyAlignment="1" applyProtection="1">
      <alignment horizontal="center" vertical="center"/>
    </xf>
    <xf numFmtId="0" fontId="24" fillId="6" borderId="8" xfId="0" applyFont="1" applyFill="1" applyBorder="1" applyAlignment="1" applyProtection="1">
      <alignment horizontal="center" vertical="center"/>
    </xf>
    <xf numFmtId="0" fontId="24" fillId="6" borderId="8" xfId="0" applyFont="1" applyFill="1" applyBorder="1" applyAlignment="1" applyProtection="1">
      <alignment horizontal="center" vertical="center"/>
      <protection hidden="1"/>
    </xf>
    <xf numFmtId="166" fontId="27" fillId="6" borderId="8" xfId="0" applyNumberFormat="1" applyFont="1" applyFill="1" applyBorder="1" applyAlignment="1" applyProtection="1">
      <alignment horizontal="center" vertical="center"/>
    </xf>
    <xf numFmtId="4" fontId="12" fillId="6" borderId="7" xfId="0" applyNumberFormat="1" applyFont="1" applyFill="1" applyBorder="1" applyAlignment="1" applyProtection="1">
      <alignment horizontal="center" vertical="center"/>
    </xf>
    <xf numFmtId="167" fontId="2" fillId="0" borderId="9" xfId="0" applyNumberFormat="1" applyFont="1" applyFill="1" applyBorder="1" applyAlignment="1">
      <alignment horizontal="center"/>
    </xf>
    <xf numFmtId="165" fontId="0" fillId="0" borderId="9" xfId="0" applyNumberFormat="1" applyFill="1" applyBorder="1"/>
    <xf numFmtId="14" fontId="0" fillId="0" borderId="9" xfId="0" applyNumberFormat="1" applyFill="1" applyBorder="1" applyAlignment="1">
      <alignment horizontal="center"/>
    </xf>
    <xf numFmtId="14" fontId="0" fillId="0" borderId="9" xfId="0" applyNumberFormat="1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hidden="1"/>
    </xf>
    <xf numFmtId="4" fontId="0" fillId="0" borderId="9" xfId="0" applyNumberFormat="1" applyFill="1" applyBorder="1"/>
    <xf numFmtId="1" fontId="25" fillId="6" borderId="10" xfId="0" applyNumberFormat="1" applyFont="1" applyFill="1" applyBorder="1" applyAlignment="1" applyProtection="1">
      <alignment horizontal="center" vertical="center"/>
    </xf>
    <xf numFmtId="167" fontId="25" fillId="6" borderId="10" xfId="0" applyNumberFormat="1" applyFont="1" applyFill="1" applyBorder="1" applyAlignment="1" applyProtection="1">
      <alignment horizontal="center" vertical="center"/>
    </xf>
    <xf numFmtId="165" fontId="26" fillId="6" borderId="10" xfId="0" applyNumberFormat="1" applyFont="1" applyFill="1" applyBorder="1" applyAlignment="1" applyProtection="1">
      <alignment horizontal="center" vertical="center"/>
    </xf>
    <xf numFmtId="14" fontId="25" fillId="6" borderId="10" xfId="0" applyNumberFormat="1" applyFont="1" applyFill="1" applyBorder="1" applyAlignment="1" applyProtection="1">
      <alignment horizontal="center" vertical="center"/>
    </xf>
    <xf numFmtId="0" fontId="26" fillId="6" borderId="10" xfId="0" applyFont="1" applyFill="1" applyBorder="1" applyAlignment="1" applyProtection="1">
      <alignment horizontal="center" vertical="center"/>
    </xf>
    <xf numFmtId="0" fontId="26" fillId="6" borderId="10" xfId="0" applyFont="1" applyFill="1" applyBorder="1" applyAlignment="1" applyProtection="1">
      <alignment horizontal="center" vertical="center"/>
      <protection hidden="1"/>
    </xf>
    <xf numFmtId="0" fontId="25" fillId="6" borderId="10" xfId="0" applyFont="1" applyFill="1" applyBorder="1" applyAlignment="1" applyProtection="1">
      <alignment horizontal="center" vertical="center"/>
      <protection hidden="1"/>
    </xf>
    <xf numFmtId="4" fontId="25" fillId="6" borderId="11" xfId="0" applyNumberFormat="1" applyFont="1" applyFill="1" applyBorder="1" applyAlignment="1" applyProtection="1">
      <alignment horizontal="center" vertical="center"/>
    </xf>
    <xf numFmtId="1" fontId="11" fillId="0" borderId="12" xfId="0" applyNumberFormat="1" applyFont="1" applyFill="1" applyBorder="1" applyAlignment="1" applyProtection="1">
      <alignment horizontal="center" vertical="center"/>
    </xf>
    <xf numFmtId="167" fontId="11" fillId="0" borderId="12" xfId="0" applyNumberFormat="1" applyFont="1" applyFill="1" applyBorder="1" applyAlignment="1" applyProtection="1">
      <alignment horizontal="center" vertical="center"/>
    </xf>
    <xf numFmtId="43" fontId="11" fillId="0" borderId="12" xfId="1" applyFont="1" applyFill="1" applyBorder="1" applyAlignment="1" applyProtection="1">
      <alignment horizontal="center" vertical="center"/>
    </xf>
    <xf numFmtId="169" fontId="28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168" fontId="11" fillId="0" borderId="12" xfId="0" applyNumberFormat="1" applyFont="1" applyFill="1" applyBorder="1" applyAlignment="1" applyProtection="1">
      <alignment horizontal="center" vertical="center"/>
    </xf>
    <xf numFmtId="2" fontId="11" fillId="0" borderId="13" xfId="0" applyNumberFormat="1" applyFont="1" applyFill="1" applyBorder="1" applyAlignment="1" applyProtection="1">
      <alignment horizontal="center" vertical="center"/>
    </xf>
    <xf numFmtId="0" fontId="15" fillId="0" borderId="12" xfId="0" applyNumberFormat="1" applyFont="1" applyFill="1" applyBorder="1" applyAlignment="1" applyProtection="1">
      <alignment horizontal="center" vertical="center"/>
    </xf>
    <xf numFmtId="1" fontId="30" fillId="0" borderId="12" xfId="0" applyNumberFormat="1" applyFont="1" applyFill="1" applyBorder="1" applyAlignment="1" applyProtection="1">
      <alignment horizontal="center" vertical="center"/>
    </xf>
    <xf numFmtId="167" fontId="30" fillId="0" borderId="12" xfId="0" applyNumberFormat="1" applyFont="1" applyFill="1" applyBorder="1" applyAlignment="1" applyProtection="1">
      <alignment horizontal="center" vertical="center"/>
    </xf>
    <xf numFmtId="43" fontId="30" fillId="0" borderId="12" xfId="1" applyFont="1" applyFill="1" applyBorder="1" applyAlignment="1" applyProtection="1">
      <alignment horizontal="center" vertical="center"/>
    </xf>
    <xf numFmtId="169" fontId="29" fillId="0" borderId="12" xfId="0" applyNumberFormat="1" applyFont="1" applyFill="1" applyBorder="1" applyAlignment="1">
      <alignment horizontal="center" vertical="center"/>
    </xf>
    <xf numFmtId="0" fontId="30" fillId="0" borderId="12" xfId="0" applyNumberFormat="1" applyFont="1" applyFill="1" applyBorder="1" applyAlignment="1" applyProtection="1">
      <alignment horizontal="center" vertical="center"/>
    </xf>
    <xf numFmtId="168" fontId="30" fillId="0" borderId="12" xfId="0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/>
    <xf numFmtId="14" fontId="0" fillId="0" borderId="0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7E7B"/>
      <color rgb="FF00918E"/>
      <color rgb="FF5F5F5F"/>
      <color rgb="FFE6E6E6"/>
      <color rgb="FFE2E2E2"/>
      <color rgb="FFD7D7D7"/>
      <color rgb="FFC9C9C9"/>
      <color rgb="FFEAEAEA"/>
      <color rgb="FFE5E2D1"/>
      <color rgb="FFE9E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showGridLines="0" showRowColHeaders="0" rightToLeft="1" topLeftCell="B3" zoomScale="130" zoomScaleNormal="130" workbookViewId="0">
      <selection activeCell="F6" sqref="F6"/>
    </sheetView>
  </sheetViews>
  <sheetFormatPr defaultRowHeight="12.75"/>
  <cols>
    <col min="1" max="1" width="13.28515625" style="2" hidden="1" customWidth="1"/>
    <col min="2" max="2" width="17" style="4" customWidth="1"/>
    <col min="3" max="3" width="20.28515625" style="1" customWidth="1"/>
    <col min="4" max="4" width="13.5703125" style="9" hidden="1" customWidth="1"/>
    <col min="5" max="5" width="19.140625" style="8" customWidth="1"/>
    <col min="6" max="6" width="17.7109375" customWidth="1"/>
    <col min="7" max="7" width="13.42578125" style="5" hidden="1" customWidth="1"/>
    <col min="8" max="8" width="1.28515625" style="5" hidden="1" customWidth="1"/>
    <col min="9" max="9" width="12.85546875" style="7" bestFit="1" customWidth="1"/>
    <col min="10" max="10" width="23.42578125" customWidth="1"/>
    <col min="11" max="11" width="0" hidden="1" customWidth="1"/>
    <col min="12" max="12" width="0.7109375" hidden="1" customWidth="1"/>
    <col min="13" max="13" width="11.28515625" bestFit="1" customWidth="1"/>
  </cols>
  <sheetData>
    <row r="1" spans="2:12" ht="0.75" hidden="1" customHeight="1" thickBot="1"/>
    <row r="2" spans="2:12" ht="5.25" hidden="1" customHeight="1" thickBot="1"/>
    <row r="3" spans="2:12" ht="15.75" customHeight="1" thickBot="1">
      <c r="B3" s="23" t="s">
        <v>8</v>
      </c>
      <c r="C3" s="24" t="s">
        <v>9</v>
      </c>
      <c r="D3" s="25"/>
      <c r="E3" s="26" t="s">
        <v>10</v>
      </c>
      <c r="F3" s="26" t="s">
        <v>11</v>
      </c>
      <c r="G3" s="27"/>
      <c r="H3" s="19"/>
      <c r="I3" s="19" t="s">
        <v>5</v>
      </c>
      <c r="J3" s="28" t="s">
        <v>12</v>
      </c>
    </row>
    <row r="4" spans="2:12" s="6" customFormat="1" ht="33" customHeight="1" thickBot="1">
      <c r="B4" s="29" t="s">
        <v>0</v>
      </c>
      <c r="C4" s="30" t="s">
        <v>14</v>
      </c>
      <c r="D4" s="31" t="s">
        <v>3</v>
      </c>
      <c r="E4" s="32" t="s">
        <v>7</v>
      </c>
      <c r="F4" s="32" t="s">
        <v>1</v>
      </c>
      <c r="G4" s="33" t="s">
        <v>2</v>
      </c>
      <c r="H4" s="21" t="s">
        <v>2</v>
      </c>
      <c r="I4" s="22" t="s">
        <v>5</v>
      </c>
      <c r="J4" s="34" t="s">
        <v>4</v>
      </c>
    </row>
    <row r="5" spans="2:12" s="13" customFormat="1" ht="24" customHeight="1" thickBot="1">
      <c r="B5" s="58">
        <v>4200</v>
      </c>
      <c r="C5" s="59">
        <v>0.55000000000000004</v>
      </c>
      <c r="D5" s="60">
        <f t="shared" ref="D5" si="0">C5*B5</f>
        <v>2310</v>
      </c>
      <c r="E5" s="35">
        <v>40092</v>
      </c>
      <c r="F5" s="35">
        <v>39944</v>
      </c>
      <c r="G5" s="35">
        <f>(E5-F5)/7</f>
        <v>21.142857142857142</v>
      </c>
      <c r="H5" s="35">
        <f>INT(G5)</f>
        <v>21</v>
      </c>
      <c r="I5" s="52">
        <f>IF(K5&lt;1,0,K5)</f>
        <v>21</v>
      </c>
      <c r="J5" s="53">
        <f>IF(L5&lt;1,0,L5)</f>
        <v>485.09999999999997</v>
      </c>
      <c r="K5" s="18">
        <f>H5</f>
        <v>21</v>
      </c>
      <c r="L5" s="36">
        <f>D5*(H5/100)</f>
        <v>485.09999999999997</v>
      </c>
    </row>
    <row r="6" spans="2:12" s="17" customFormat="1" ht="24" customHeight="1" thickBot="1">
      <c r="B6" s="61"/>
      <c r="C6" s="62"/>
      <c r="D6" s="63"/>
      <c r="E6" s="64"/>
      <c r="F6" s="64"/>
      <c r="G6" s="64">
        <f>(E6-F6)/7</f>
        <v>0</v>
      </c>
      <c r="H6" s="64">
        <f>INT(G6)</f>
        <v>0</v>
      </c>
      <c r="I6" s="65">
        <f t="shared" ref="I6:J9" si="1">IF(K6&lt;1,0,K6)</f>
        <v>0</v>
      </c>
      <c r="J6" s="66">
        <f t="shared" si="1"/>
        <v>0</v>
      </c>
      <c r="K6" s="18">
        <f t="shared" ref="K6:K9" si="2">H6</f>
        <v>0</v>
      </c>
      <c r="L6" s="36">
        <f t="shared" ref="L6:L9" si="3">D6*(H6/100)</f>
        <v>0</v>
      </c>
    </row>
    <row r="7" spans="2:12" s="14" customFormat="1" ht="24" customHeight="1" thickBot="1">
      <c r="B7" s="67"/>
      <c r="C7" s="37"/>
      <c r="D7" s="38"/>
      <c r="E7" s="39"/>
      <c r="F7" s="39"/>
      <c r="G7" s="39">
        <f>(E7-F7)/7</f>
        <v>0</v>
      </c>
      <c r="H7" s="39">
        <f>INT(G7)</f>
        <v>0</v>
      </c>
      <c r="I7" s="54">
        <f t="shared" si="1"/>
        <v>0</v>
      </c>
      <c r="J7" s="56">
        <f t="shared" si="1"/>
        <v>0</v>
      </c>
      <c r="K7" s="18">
        <f t="shared" si="2"/>
        <v>0</v>
      </c>
      <c r="L7" s="36">
        <f t="shared" si="3"/>
        <v>0</v>
      </c>
    </row>
    <row r="8" spans="2:12" s="15" customFormat="1" ht="24" customHeight="1" thickBot="1">
      <c r="B8" s="40"/>
      <c r="C8" s="41"/>
      <c r="D8" s="42"/>
      <c r="E8" s="43"/>
      <c r="F8" s="43"/>
      <c r="G8" s="43">
        <f>(E8-F8)/7</f>
        <v>0</v>
      </c>
      <c r="H8" s="43">
        <f>INT(G8)</f>
        <v>0</v>
      </c>
      <c r="I8" s="55">
        <f t="shared" si="1"/>
        <v>0</v>
      </c>
      <c r="J8" s="57">
        <f t="shared" si="1"/>
        <v>0</v>
      </c>
      <c r="K8" s="18">
        <f t="shared" si="2"/>
        <v>0</v>
      </c>
      <c r="L8" s="36">
        <f t="shared" si="3"/>
        <v>0</v>
      </c>
    </row>
    <row r="9" spans="2:12" s="16" customFormat="1" ht="24" customHeight="1" thickBot="1">
      <c r="B9" s="68"/>
      <c r="C9" s="69"/>
      <c r="D9" s="70">
        <f>C9*B9</f>
        <v>0</v>
      </c>
      <c r="E9" s="71"/>
      <c r="F9" s="71"/>
      <c r="G9" s="71">
        <f>(E9-F9)/7</f>
        <v>0</v>
      </c>
      <c r="H9" s="71">
        <f>INT(G9)</f>
        <v>0</v>
      </c>
      <c r="I9" s="72">
        <f t="shared" si="1"/>
        <v>0</v>
      </c>
      <c r="J9" s="73">
        <f t="shared" si="1"/>
        <v>0</v>
      </c>
      <c r="K9" s="18">
        <f t="shared" si="2"/>
        <v>0</v>
      </c>
      <c r="L9" s="36">
        <f t="shared" si="3"/>
        <v>0</v>
      </c>
    </row>
    <row r="10" spans="2:12" ht="27" customHeight="1" thickBot="1">
      <c r="B10" s="44"/>
      <c r="C10" s="45"/>
      <c r="D10" s="46"/>
      <c r="E10" s="47"/>
      <c r="F10" s="48" t="s">
        <v>13</v>
      </c>
      <c r="G10" s="49"/>
      <c r="H10" s="20"/>
      <c r="I10" s="50" t="s">
        <v>6</v>
      </c>
      <c r="J10" s="51">
        <f>SUM(J5:J9)</f>
        <v>485.09999999999997</v>
      </c>
    </row>
    <row r="11" spans="2:12" ht="15">
      <c r="B11" s="3"/>
    </row>
    <row r="12" spans="2:12" ht="15">
      <c r="B12" s="3"/>
    </row>
    <row r="13" spans="2:12" ht="14.25" customHeight="1"/>
    <row r="17" spans="12:14">
      <c r="L17" s="12"/>
      <c r="M17" s="11"/>
      <c r="N17" s="10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3622047244094491" right="0.23622047244094491" top="2.0472440944881889" bottom="2.9921259842519685" header="1.21" footer="0.31496062992125984"/>
  <pageSetup paperSize="9" orientation="landscape" r:id="rId1"/>
  <headerFooter>
    <oddHeader>&amp;C&amp;"Tahoma,غامق"&amp;18تفاصيل الغرامة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79998168889431442"/>
  </sheetPr>
  <dimension ref="A1:N33"/>
  <sheetViews>
    <sheetView rightToLeft="1" tabSelected="1" topLeftCell="C1" zoomScale="160" zoomScaleNormal="160" workbookViewId="0">
      <selection activeCell="J2" sqref="J2"/>
    </sheetView>
  </sheetViews>
  <sheetFormatPr defaultRowHeight="12.75"/>
  <cols>
    <col min="1" max="1" width="12.42578125" style="4" bestFit="1" customWidth="1"/>
    <col min="2" max="2" width="13.42578125" style="1" bestFit="1" customWidth="1"/>
    <col min="3" max="3" width="10.140625" style="9" bestFit="1" customWidth="1"/>
    <col min="4" max="4" width="15.5703125" style="8" bestFit="1" customWidth="1"/>
    <col min="5" max="5" width="15.85546875" bestFit="1" customWidth="1"/>
    <col min="6" max="6" width="10.7109375" hidden="1" customWidth="1"/>
    <col min="7" max="7" width="14.85546875" style="5" customWidth="1"/>
    <col min="8" max="8" width="13.5703125" style="5" bestFit="1" customWidth="1"/>
    <col min="9" max="9" width="7.7109375" style="7" bestFit="1" customWidth="1"/>
    <col min="10" max="10" width="10.28515625" bestFit="1" customWidth="1"/>
    <col min="11" max="11" width="5.28515625" bestFit="1" customWidth="1"/>
    <col min="12" max="12" width="9.28515625" bestFit="1" customWidth="1"/>
    <col min="13" max="13" width="11.28515625" bestFit="1" customWidth="1"/>
  </cols>
  <sheetData>
    <row r="1" spans="1:12" s="6" customFormat="1" ht="33" customHeight="1" thickBot="1">
      <c r="A1" s="92" t="s">
        <v>0</v>
      </c>
      <c r="B1" s="93" t="s">
        <v>14</v>
      </c>
      <c r="C1" s="94" t="s">
        <v>3</v>
      </c>
      <c r="D1" s="95" t="s">
        <v>17</v>
      </c>
      <c r="E1" s="95" t="s">
        <v>16</v>
      </c>
      <c r="F1" s="95" t="s">
        <v>15</v>
      </c>
      <c r="G1" s="96" t="s">
        <v>2</v>
      </c>
      <c r="H1" s="97" t="s">
        <v>2</v>
      </c>
      <c r="I1" s="98" t="s">
        <v>5</v>
      </c>
      <c r="J1" s="99" t="s">
        <v>4</v>
      </c>
    </row>
    <row r="2" spans="1:12" s="13" customFormat="1" ht="24" customHeight="1" thickBot="1">
      <c r="A2" s="100">
        <v>900</v>
      </c>
      <c r="B2" s="101">
        <v>1</v>
      </c>
      <c r="C2" s="102">
        <f t="shared" ref="C2:C3" si="0">B2*A2</f>
        <v>900</v>
      </c>
      <c r="D2" s="103">
        <v>42427</v>
      </c>
      <c r="E2" s="103">
        <v>42390</v>
      </c>
      <c r="F2" s="104">
        <f>D2-E2-1</f>
        <v>36</v>
      </c>
      <c r="G2" s="105">
        <f>(D2-E2-1)/7</f>
        <v>5.1428571428571432</v>
      </c>
      <c r="H2" s="105">
        <f>INT(G2)</f>
        <v>5</v>
      </c>
      <c r="I2" s="107">
        <f>IF(K2&lt;1,0,K2)</f>
        <v>5</v>
      </c>
      <c r="J2" s="106">
        <f>IF(L2&lt;1,0,L2)</f>
        <v>45</v>
      </c>
      <c r="K2" s="74">
        <f>H2</f>
        <v>5</v>
      </c>
      <c r="L2" s="36">
        <f>C2*(H2/100)</f>
        <v>45</v>
      </c>
    </row>
    <row r="3" spans="1:12" s="17" customFormat="1" ht="24" customHeight="1" thickBot="1">
      <c r="A3" s="108">
        <v>95</v>
      </c>
      <c r="B3" s="109">
        <v>2</v>
      </c>
      <c r="C3" s="110">
        <f t="shared" si="0"/>
        <v>190</v>
      </c>
      <c r="D3" s="111">
        <v>42584</v>
      </c>
      <c r="E3" s="111">
        <v>42380</v>
      </c>
      <c r="F3" s="112">
        <f t="shared" ref="F3" si="1">D3-E3-1</f>
        <v>203</v>
      </c>
      <c r="G3" s="113">
        <f t="shared" ref="G3" si="2">(D3-E3-1)/7</f>
        <v>29</v>
      </c>
      <c r="H3" s="113">
        <f t="shared" ref="H3" si="3">INT(G3)</f>
        <v>29</v>
      </c>
      <c r="I3" s="112">
        <f t="shared" ref="I3:J3" si="4">IF(K3&lt;1,0,K3)</f>
        <v>29</v>
      </c>
      <c r="J3" s="114">
        <f t="shared" si="4"/>
        <v>55.099999999999994</v>
      </c>
      <c r="K3" s="74">
        <f t="shared" ref="K3" si="5">H3</f>
        <v>29</v>
      </c>
      <c r="L3" s="36">
        <f t="shared" ref="L3" si="6">C3*(H3/100)</f>
        <v>55.099999999999994</v>
      </c>
    </row>
    <row r="4" spans="1:12" ht="27" customHeight="1" thickBot="1">
      <c r="A4" s="76"/>
      <c r="B4" s="77"/>
      <c r="C4" s="78"/>
      <c r="D4" s="79"/>
      <c r="E4" s="80" t="s">
        <v>13</v>
      </c>
      <c r="F4" s="80"/>
      <c r="G4" s="81"/>
      <c r="H4" s="82"/>
      <c r="I4" s="83" t="s">
        <v>6</v>
      </c>
      <c r="J4" s="84">
        <f>SUM(J2:J3)</f>
        <v>100.1</v>
      </c>
    </row>
    <row r="5" spans="1:12" ht="15">
      <c r="A5" s="85"/>
      <c r="B5" s="86"/>
      <c r="C5" s="87"/>
      <c r="D5" s="88"/>
      <c r="E5" s="89"/>
      <c r="F5" s="89"/>
      <c r="G5" s="90"/>
      <c r="H5" s="90"/>
      <c r="I5" s="91"/>
      <c r="J5" s="89"/>
    </row>
    <row r="6" spans="1:12" ht="15">
      <c r="A6" s="3"/>
    </row>
    <row r="7" spans="1:12" ht="14.25" customHeight="1"/>
    <row r="8" spans="1:12">
      <c r="A8" s="75"/>
      <c r="B8" s="117"/>
      <c r="C8" s="116"/>
      <c r="D8" s="115"/>
    </row>
    <row r="9" spans="1:12">
      <c r="A9" s="75"/>
      <c r="B9" s="117"/>
      <c r="C9" s="116"/>
      <c r="D9" s="115"/>
    </row>
    <row r="10" spans="1:12">
      <c r="A10" s="75"/>
      <c r="B10" s="117"/>
      <c r="C10" s="116"/>
      <c r="D10" s="115"/>
    </row>
    <row r="11" spans="1:12">
      <c r="A11" s="75"/>
      <c r="B11" s="117"/>
      <c r="C11" s="116"/>
      <c r="D11" s="115"/>
    </row>
    <row r="12" spans="1:12">
      <c r="A12" s="75"/>
      <c r="B12" s="117"/>
      <c r="C12" s="116"/>
      <c r="D12" s="115"/>
    </row>
    <row r="13" spans="1:12">
      <c r="A13" s="75"/>
      <c r="B13" s="117"/>
      <c r="C13" s="116"/>
      <c r="D13" s="115"/>
    </row>
    <row r="14" spans="1:12">
      <c r="A14" s="75"/>
      <c r="B14" s="117"/>
      <c r="C14" s="116"/>
      <c r="D14" s="115"/>
    </row>
    <row r="15" spans="1:12">
      <c r="A15" s="75"/>
      <c r="B15" s="117"/>
      <c r="C15" s="116"/>
      <c r="D15" s="115"/>
    </row>
    <row r="16" spans="1:12">
      <c r="A16" s="75"/>
      <c r="B16" s="117"/>
      <c r="C16" s="116"/>
      <c r="D16" s="115"/>
    </row>
    <row r="17" spans="1:4">
      <c r="A17" s="75"/>
      <c r="B17" s="117"/>
      <c r="C17" s="116"/>
      <c r="D17" s="118"/>
    </row>
    <row r="18" spans="1:4">
      <c r="A18" s="75"/>
    </row>
    <row r="19" spans="1:4">
      <c r="A19" s="75"/>
    </row>
    <row r="20" spans="1:4">
      <c r="A20" s="75"/>
    </row>
    <row r="21" spans="1:4">
      <c r="A21" s="75"/>
    </row>
    <row r="22" spans="1:4">
      <c r="A22" s="75"/>
    </row>
    <row r="23" spans="1:4">
      <c r="A23" s="75"/>
    </row>
    <row r="24" spans="1:4">
      <c r="A24" s="75"/>
    </row>
    <row r="25" spans="1:4">
      <c r="A25" s="75"/>
    </row>
    <row r="26" spans="1:4">
      <c r="A26" s="75"/>
    </row>
    <row r="27" spans="1:4">
      <c r="B27" s="4"/>
    </row>
    <row r="31" spans="1:4">
      <c r="B31" s="4"/>
    </row>
    <row r="32" spans="1:4">
      <c r="B32" s="4"/>
    </row>
    <row r="33" spans="2:2">
      <c r="B33" s="4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3622047244094491" right="0.23622047244094491" top="2.16" bottom="3.67" header="1.75" footer="0.31496062992125984"/>
  <pageSetup paperSize="9" orientation="landscape" r:id="rId1"/>
  <headerFooter>
    <oddHeader>&amp;C&amp;"Sultan Medium,Sultan Medium"&amp;18تفاصيل الغرامة التأخير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N17"/>
  <sheetViews>
    <sheetView showGridLines="0" showRowColHeaders="0" rightToLeft="1" topLeftCell="B3" zoomScale="130" zoomScaleNormal="130" workbookViewId="0">
      <selection activeCell="E5" sqref="E5"/>
    </sheetView>
  </sheetViews>
  <sheetFormatPr defaultRowHeight="12.75"/>
  <cols>
    <col min="1" max="1" width="13.28515625" style="2" hidden="1" customWidth="1"/>
    <col min="2" max="2" width="17" style="4" customWidth="1"/>
    <col min="3" max="3" width="20.28515625" style="1" customWidth="1"/>
    <col min="4" max="4" width="13.5703125" style="9" hidden="1" customWidth="1"/>
    <col min="5" max="5" width="19.140625" style="8" customWidth="1"/>
    <col min="6" max="6" width="17.7109375" customWidth="1"/>
    <col min="7" max="7" width="13.42578125" style="5" hidden="1" customWidth="1"/>
    <col min="8" max="8" width="1.28515625" style="5" hidden="1" customWidth="1"/>
    <col min="9" max="9" width="12.85546875" style="7" bestFit="1" customWidth="1"/>
    <col min="10" max="10" width="23.42578125" customWidth="1"/>
    <col min="11" max="11" width="0" hidden="1" customWidth="1"/>
    <col min="12" max="12" width="0.7109375" hidden="1" customWidth="1"/>
    <col min="13" max="13" width="11.28515625" bestFit="1" customWidth="1"/>
  </cols>
  <sheetData>
    <row r="1" spans="2:12" ht="0.75" hidden="1" customHeight="1" thickBot="1"/>
    <row r="2" spans="2:12" ht="5.25" hidden="1" customHeight="1" thickBot="1"/>
    <row r="3" spans="2:12" ht="15.75" customHeight="1" thickBot="1">
      <c r="B3" s="23" t="s">
        <v>8</v>
      </c>
      <c r="C3" s="24" t="s">
        <v>9</v>
      </c>
      <c r="D3" s="25"/>
      <c r="E3" s="26" t="s">
        <v>10</v>
      </c>
      <c r="F3" s="26" t="s">
        <v>11</v>
      </c>
      <c r="G3" s="27"/>
      <c r="H3" s="19"/>
      <c r="I3" s="19" t="s">
        <v>5</v>
      </c>
      <c r="J3" s="28" t="s">
        <v>12</v>
      </c>
    </row>
    <row r="4" spans="2:12" s="6" customFormat="1" ht="33" customHeight="1" thickBot="1">
      <c r="B4" s="29" t="s">
        <v>0</v>
      </c>
      <c r="C4" s="30" t="s">
        <v>14</v>
      </c>
      <c r="D4" s="31" t="s">
        <v>3</v>
      </c>
      <c r="E4" s="32" t="s">
        <v>7</v>
      </c>
      <c r="F4" s="32" t="s">
        <v>1</v>
      </c>
      <c r="G4" s="33" t="s">
        <v>2</v>
      </c>
      <c r="H4" s="21" t="s">
        <v>2</v>
      </c>
      <c r="I4" s="22" t="s">
        <v>5</v>
      </c>
      <c r="J4" s="34" t="s">
        <v>4</v>
      </c>
    </row>
    <row r="5" spans="2:12" s="13" customFormat="1" ht="24" customHeight="1" thickBot="1">
      <c r="B5" s="58"/>
      <c r="C5" s="59"/>
      <c r="D5" s="60">
        <f t="shared" ref="D5:D6" si="0">C5*B5</f>
        <v>0</v>
      </c>
      <c r="E5" s="35"/>
      <c r="F5" s="35"/>
      <c r="G5" s="35">
        <f>(E5-F5)/7</f>
        <v>0</v>
      </c>
      <c r="H5" s="35">
        <f>INT(G5)</f>
        <v>0</v>
      </c>
      <c r="I5" s="52">
        <f>IF(K5&lt;1,0,K5)</f>
        <v>0</v>
      </c>
      <c r="J5" s="53">
        <f>IF(L5&lt;1,0,L5)</f>
        <v>0</v>
      </c>
      <c r="K5" s="18">
        <f>H5</f>
        <v>0</v>
      </c>
      <c r="L5" s="36">
        <f>D5*(H5/100)</f>
        <v>0</v>
      </c>
    </row>
    <row r="6" spans="2:12" s="17" customFormat="1" ht="24" customHeight="1" thickBot="1">
      <c r="B6" s="61"/>
      <c r="C6" s="62"/>
      <c r="D6" s="63">
        <f t="shared" si="0"/>
        <v>0</v>
      </c>
      <c r="E6" s="64"/>
      <c r="F6" s="64"/>
      <c r="G6" s="64">
        <f>(E6-F6)/7</f>
        <v>0</v>
      </c>
      <c r="H6" s="64">
        <f>INT(G6)</f>
        <v>0</v>
      </c>
      <c r="I6" s="65">
        <f t="shared" ref="I6:I9" si="1">IF(K6&lt;1,0,K6)</f>
        <v>0</v>
      </c>
      <c r="J6" s="66">
        <f t="shared" ref="J6:J9" si="2">IF(L6&lt;1,0,L6)</f>
        <v>0</v>
      </c>
      <c r="K6" s="18">
        <f t="shared" ref="K6:K9" si="3">H6</f>
        <v>0</v>
      </c>
      <c r="L6" s="36">
        <f t="shared" ref="L6:L9" si="4">D6*(H6/100)</f>
        <v>0</v>
      </c>
    </row>
    <row r="7" spans="2:12" s="14" customFormat="1" ht="24" customHeight="1" thickBot="1">
      <c r="B7" s="67"/>
      <c r="C7" s="37"/>
      <c r="D7" s="38">
        <f>C7*B7</f>
        <v>0</v>
      </c>
      <c r="E7" s="39"/>
      <c r="F7" s="39"/>
      <c r="G7" s="39">
        <f>(E7-F7)/7</f>
        <v>0</v>
      </c>
      <c r="H7" s="39">
        <f>INT(G7)</f>
        <v>0</v>
      </c>
      <c r="I7" s="54">
        <f t="shared" si="1"/>
        <v>0</v>
      </c>
      <c r="J7" s="56">
        <f t="shared" si="2"/>
        <v>0</v>
      </c>
      <c r="K7" s="18">
        <f t="shared" si="3"/>
        <v>0</v>
      </c>
      <c r="L7" s="36">
        <f t="shared" si="4"/>
        <v>0</v>
      </c>
    </row>
    <row r="8" spans="2:12" s="15" customFormat="1" ht="24" customHeight="1" thickBot="1">
      <c r="B8" s="40"/>
      <c r="C8" s="41"/>
      <c r="D8" s="42">
        <f>C8*B8</f>
        <v>0</v>
      </c>
      <c r="E8" s="43"/>
      <c r="F8" s="43"/>
      <c r="G8" s="43">
        <f>(E8-F8)/7</f>
        <v>0</v>
      </c>
      <c r="H8" s="43">
        <f>INT(G8)</f>
        <v>0</v>
      </c>
      <c r="I8" s="55">
        <f t="shared" si="1"/>
        <v>0</v>
      </c>
      <c r="J8" s="57">
        <f t="shared" si="2"/>
        <v>0</v>
      </c>
      <c r="K8" s="18">
        <f t="shared" si="3"/>
        <v>0</v>
      </c>
      <c r="L8" s="36">
        <f t="shared" si="4"/>
        <v>0</v>
      </c>
    </row>
    <row r="9" spans="2:12" s="16" customFormat="1" ht="24" customHeight="1" thickBot="1">
      <c r="B9" s="68"/>
      <c r="C9" s="69"/>
      <c r="D9" s="70">
        <f>C9*B9</f>
        <v>0</v>
      </c>
      <c r="E9" s="71"/>
      <c r="F9" s="71"/>
      <c r="G9" s="71">
        <f>(E9-F9)/7</f>
        <v>0</v>
      </c>
      <c r="H9" s="71">
        <f>INT(G9)</f>
        <v>0</v>
      </c>
      <c r="I9" s="72">
        <f t="shared" si="1"/>
        <v>0</v>
      </c>
      <c r="J9" s="73">
        <f t="shared" si="2"/>
        <v>0</v>
      </c>
      <c r="K9" s="18">
        <f t="shared" si="3"/>
        <v>0</v>
      </c>
      <c r="L9" s="36">
        <f t="shared" si="4"/>
        <v>0</v>
      </c>
    </row>
    <row r="10" spans="2:12" ht="27" customHeight="1" thickBot="1">
      <c r="B10" s="44"/>
      <c r="C10" s="45"/>
      <c r="D10" s="46"/>
      <c r="E10" s="47"/>
      <c r="F10" s="48" t="s">
        <v>13</v>
      </c>
      <c r="G10" s="49"/>
      <c r="H10" s="20"/>
      <c r="I10" s="50" t="s">
        <v>6</v>
      </c>
      <c r="J10" s="51">
        <f>SUM(J5:J9)</f>
        <v>0</v>
      </c>
    </row>
    <row r="11" spans="2:12" ht="15">
      <c r="B11" s="3"/>
    </row>
    <row r="12" spans="2:12" ht="15">
      <c r="B12" s="3"/>
    </row>
    <row r="13" spans="2:12" ht="14.25" customHeight="1"/>
    <row r="17" spans="12:14">
      <c r="L17" s="12"/>
      <c r="M17" s="11"/>
      <c r="N17" s="10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 verticalCentered="1"/>
  <pageMargins left="0.23622047244094491" right="0.23622047244094491" top="2.0472440944881889" bottom="2.9921259842519685" header="1.21" footer="0.31496062992125984"/>
  <pageSetup paperSize="9" orientation="landscape" r:id="rId1"/>
  <headerFooter>
    <oddHeader>&amp;C&amp;"Tahoma,غامق"&amp;18تفاصيل الغرامة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N17"/>
  <sheetViews>
    <sheetView showGridLines="0" showRowColHeaders="0" rightToLeft="1" topLeftCell="B3" zoomScale="130" zoomScaleNormal="130" workbookViewId="0">
      <selection activeCell="E5" sqref="E5"/>
    </sheetView>
  </sheetViews>
  <sheetFormatPr defaultRowHeight="12.75"/>
  <cols>
    <col min="1" max="1" width="13.28515625" style="2" hidden="1" customWidth="1"/>
    <col min="2" max="2" width="17" style="4" customWidth="1"/>
    <col min="3" max="3" width="20.28515625" style="1" customWidth="1"/>
    <col min="4" max="4" width="13.5703125" style="9" hidden="1" customWidth="1"/>
    <col min="5" max="5" width="19.140625" style="8" customWidth="1"/>
    <col min="6" max="6" width="17.7109375" customWidth="1"/>
    <col min="7" max="7" width="13.42578125" style="5" hidden="1" customWidth="1"/>
    <col min="8" max="8" width="1.28515625" style="5" hidden="1" customWidth="1"/>
    <col min="9" max="9" width="12.85546875" style="7" bestFit="1" customWidth="1"/>
    <col min="10" max="10" width="23.42578125" customWidth="1"/>
    <col min="11" max="11" width="0" hidden="1" customWidth="1"/>
    <col min="12" max="12" width="0.7109375" hidden="1" customWidth="1"/>
    <col min="13" max="13" width="11.28515625" bestFit="1" customWidth="1"/>
  </cols>
  <sheetData>
    <row r="1" spans="2:12" ht="0.75" hidden="1" customHeight="1" thickBot="1"/>
    <row r="2" spans="2:12" ht="5.25" hidden="1" customHeight="1" thickBot="1"/>
    <row r="3" spans="2:12" ht="15.75" customHeight="1" thickBot="1">
      <c r="B3" s="23" t="s">
        <v>8</v>
      </c>
      <c r="C3" s="24" t="s">
        <v>9</v>
      </c>
      <c r="D3" s="25"/>
      <c r="E3" s="26" t="s">
        <v>10</v>
      </c>
      <c r="F3" s="26" t="s">
        <v>11</v>
      </c>
      <c r="G3" s="27"/>
      <c r="H3" s="19"/>
      <c r="I3" s="19" t="s">
        <v>5</v>
      </c>
      <c r="J3" s="28" t="s">
        <v>12</v>
      </c>
    </row>
    <row r="4" spans="2:12" s="6" customFormat="1" ht="33" customHeight="1" thickBot="1">
      <c r="B4" s="29" t="s">
        <v>0</v>
      </c>
      <c r="C4" s="30" t="s">
        <v>14</v>
      </c>
      <c r="D4" s="31" t="s">
        <v>3</v>
      </c>
      <c r="E4" s="32" t="s">
        <v>7</v>
      </c>
      <c r="F4" s="32" t="s">
        <v>1</v>
      </c>
      <c r="G4" s="33" t="s">
        <v>2</v>
      </c>
      <c r="H4" s="21" t="s">
        <v>2</v>
      </c>
      <c r="I4" s="22" t="s">
        <v>5</v>
      </c>
      <c r="J4" s="34" t="s">
        <v>4</v>
      </c>
    </row>
    <row r="5" spans="2:12" s="13" customFormat="1" ht="24" customHeight="1" thickBot="1">
      <c r="B5" s="58"/>
      <c r="C5" s="59"/>
      <c r="D5" s="60">
        <f t="shared" ref="D5:D6" si="0">C5*B5</f>
        <v>0</v>
      </c>
      <c r="E5" s="35"/>
      <c r="F5" s="35"/>
      <c r="G5" s="35">
        <f>(E5-F5)/7</f>
        <v>0</v>
      </c>
      <c r="H5" s="35">
        <f>INT(G5)</f>
        <v>0</v>
      </c>
      <c r="I5" s="52">
        <f>IF(K5&lt;1,0,K5)</f>
        <v>0</v>
      </c>
      <c r="J5" s="53">
        <f>IF(L5&lt;1,0,L5)</f>
        <v>0</v>
      </c>
      <c r="K5" s="18">
        <f>H5</f>
        <v>0</v>
      </c>
      <c r="L5" s="36">
        <f>D5*(H5/100)</f>
        <v>0</v>
      </c>
    </row>
    <row r="6" spans="2:12" s="17" customFormat="1" ht="24" customHeight="1" thickBot="1">
      <c r="B6" s="61"/>
      <c r="C6" s="62"/>
      <c r="D6" s="63">
        <f t="shared" si="0"/>
        <v>0</v>
      </c>
      <c r="E6" s="64"/>
      <c r="F6" s="64"/>
      <c r="G6" s="64">
        <f>(E6-F6)/7</f>
        <v>0</v>
      </c>
      <c r="H6" s="64">
        <f>INT(G6)</f>
        <v>0</v>
      </c>
      <c r="I6" s="65">
        <f t="shared" ref="I6:J9" si="1">IF(K6&lt;1,0,K6)</f>
        <v>0</v>
      </c>
      <c r="J6" s="66">
        <f t="shared" si="1"/>
        <v>0</v>
      </c>
      <c r="K6" s="18">
        <f t="shared" ref="K6:K9" si="2">H6</f>
        <v>0</v>
      </c>
      <c r="L6" s="36">
        <f t="shared" ref="L6:L9" si="3">D6*(H6/100)</f>
        <v>0</v>
      </c>
    </row>
    <row r="7" spans="2:12" s="14" customFormat="1" ht="24" customHeight="1" thickBot="1">
      <c r="B7" s="67"/>
      <c r="C7" s="37"/>
      <c r="D7" s="38">
        <f>C7*B7</f>
        <v>0</v>
      </c>
      <c r="E7" s="39"/>
      <c r="F7" s="39"/>
      <c r="G7" s="39">
        <f>(E7-F7)/7</f>
        <v>0</v>
      </c>
      <c r="H7" s="39">
        <f>INT(G7)</f>
        <v>0</v>
      </c>
      <c r="I7" s="54">
        <f t="shared" si="1"/>
        <v>0</v>
      </c>
      <c r="J7" s="56">
        <f t="shared" si="1"/>
        <v>0</v>
      </c>
      <c r="K7" s="18">
        <f t="shared" si="2"/>
        <v>0</v>
      </c>
      <c r="L7" s="36">
        <f t="shared" si="3"/>
        <v>0</v>
      </c>
    </row>
    <row r="8" spans="2:12" s="15" customFormat="1" ht="24" customHeight="1" thickBot="1">
      <c r="B8" s="40"/>
      <c r="C8" s="41"/>
      <c r="D8" s="42">
        <f>C8*B8</f>
        <v>0</v>
      </c>
      <c r="E8" s="43"/>
      <c r="F8" s="43"/>
      <c r="G8" s="43">
        <f>(E8-F8)/7</f>
        <v>0</v>
      </c>
      <c r="H8" s="43">
        <f>INT(G8)</f>
        <v>0</v>
      </c>
      <c r="I8" s="55">
        <f t="shared" si="1"/>
        <v>0</v>
      </c>
      <c r="J8" s="57">
        <f t="shared" si="1"/>
        <v>0</v>
      </c>
      <c r="K8" s="18">
        <f t="shared" si="2"/>
        <v>0</v>
      </c>
      <c r="L8" s="36">
        <f t="shared" si="3"/>
        <v>0</v>
      </c>
    </row>
    <row r="9" spans="2:12" s="16" customFormat="1" ht="24" customHeight="1" thickBot="1">
      <c r="B9" s="68"/>
      <c r="C9" s="69"/>
      <c r="D9" s="70">
        <f>C9*B9</f>
        <v>0</v>
      </c>
      <c r="E9" s="71"/>
      <c r="F9" s="71"/>
      <c r="G9" s="71">
        <f>(E9-F9)/7</f>
        <v>0</v>
      </c>
      <c r="H9" s="71">
        <f>INT(G9)</f>
        <v>0</v>
      </c>
      <c r="I9" s="72">
        <f t="shared" si="1"/>
        <v>0</v>
      </c>
      <c r="J9" s="73">
        <f t="shared" si="1"/>
        <v>0</v>
      </c>
      <c r="K9" s="18">
        <f t="shared" si="2"/>
        <v>0</v>
      </c>
      <c r="L9" s="36">
        <f t="shared" si="3"/>
        <v>0</v>
      </c>
    </row>
    <row r="10" spans="2:12" ht="27" customHeight="1" thickBot="1">
      <c r="B10" s="44"/>
      <c r="C10" s="45"/>
      <c r="D10" s="46"/>
      <c r="E10" s="47"/>
      <c r="F10" s="48" t="s">
        <v>13</v>
      </c>
      <c r="G10" s="49"/>
      <c r="H10" s="20"/>
      <c r="I10" s="50" t="s">
        <v>6</v>
      </c>
      <c r="J10" s="51">
        <f>SUM(J5:J9)</f>
        <v>0</v>
      </c>
    </row>
    <row r="11" spans="2:12" ht="15">
      <c r="B11" s="3"/>
    </row>
    <row r="12" spans="2:12" ht="15">
      <c r="B12" s="3"/>
    </row>
    <row r="13" spans="2:12" ht="14.25" customHeight="1"/>
    <row r="17" spans="12:14">
      <c r="L17" s="12"/>
      <c r="M17" s="11"/>
      <c r="N17" s="10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3622047244094491" right="0.23622047244094491" top="2.0472440944881889" bottom="2.9921259842519685" header="1.21" footer="0.31496062992125984"/>
  <pageSetup paperSize="9" orientation="landscape" r:id="rId1"/>
  <headerFooter>
    <oddHeader>&amp;C&amp;"Tahoma,غامق"&amp;18تفاصيل الغرامة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2" tint="-9.9978637043366805E-2"/>
  </sheetPr>
  <dimension ref="A1:N17"/>
  <sheetViews>
    <sheetView showGridLines="0" showRowColHeaders="0" rightToLeft="1" topLeftCell="B3" zoomScale="130" zoomScaleNormal="130" workbookViewId="0">
      <selection activeCell="E5" sqref="E5"/>
    </sheetView>
  </sheetViews>
  <sheetFormatPr defaultRowHeight="12.75"/>
  <cols>
    <col min="1" max="1" width="13.28515625" style="2" hidden="1" customWidth="1"/>
    <col min="2" max="2" width="17" style="4" customWidth="1"/>
    <col min="3" max="3" width="20.28515625" style="1" customWidth="1"/>
    <col min="4" max="4" width="13.5703125" style="9" hidden="1" customWidth="1"/>
    <col min="5" max="5" width="19.140625" style="8" customWidth="1"/>
    <col min="6" max="6" width="17.7109375" customWidth="1"/>
    <col min="7" max="7" width="13.42578125" style="5" hidden="1" customWidth="1"/>
    <col min="8" max="8" width="1.28515625" style="5" hidden="1" customWidth="1"/>
    <col min="9" max="9" width="12.85546875" style="7" bestFit="1" customWidth="1"/>
    <col min="10" max="10" width="23.42578125" customWidth="1"/>
    <col min="11" max="11" width="0" hidden="1" customWidth="1"/>
    <col min="12" max="12" width="0.7109375" hidden="1" customWidth="1"/>
    <col min="13" max="13" width="11.28515625" bestFit="1" customWidth="1"/>
  </cols>
  <sheetData>
    <row r="1" spans="2:12" ht="0.75" hidden="1" customHeight="1" thickBot="1"/>
    <row r="2" spans="2:12" ht="5.25" hidden="1" customHeight="1" thickBot="1"/>
    <row r="3" spans="2:12" ht="15.75" customHeight="1" thickBot="1">
      <c r="B3" s="23" t="s">
        <v>8</v>
      </c>
      <c r="C3" s="24" t="s">
        <v>9</v>
      </c>
      <c r="D3" s="25"/>
      <c r="E3" s="26" t="s">
        <v>10</v>
      </c>
      <c r="F3" s="26" t="s">
        <v>11</v>
      </c>
      <c r="G3" s="27"/>
      <c r="H3" s="19"/>
      <c r="I3" s="19" t="s">
        <v>5</v>
      </c>
      <c r="J3" s="28" t="s">
        <v>12</v>
      </c>
    </row>
    <row r="4" spans="2:12" s="6" customFormat="1" ht="33" customHeight="1" thickBot="1">
      <c r="B4" s="29" t="s">
        <v>0</v>
      </c>
      <c r="C4" s="30" t="s">
        <v>14</v>
      </c>
      <c r="D4" s="31" t="s">
        <v>3</v>
      </c>
      <c r="E4" s="32" t="s">
        <v>7</v>
      </c>
      <c r="F4" s="32" t="s">
        <v>1</v>
      </c>
      <c r="G4" s="33" t="s">
        <v>2</v>
      </c>
      <c r="H4" s="21" t="s">
        <v>2</v>
      </c>
      <c r="I4" s="22" t="s">
        <v>5</v>
      </c>
      <c r="J4" s="34" t="s">
        <v>4</v>
      </c>
    </row>
    <row r="5" spans="2:12" s="13" customFormat="1" ht="24" customHeight="1" thickBot="1">
      <c r="B5" s="58"/>
      <c r="C5" s="59"/>
      <c r="D5" s="60">
        <f t="shared" ref="D5:D6" si="0">C5*B5</f>
        <v>0</v>
      </c>
      <c r="E5" s="35"/>
      <c r="F5" s="35"/>
      <c r="G5" s="35">
        <f>(E5-F5)/7</f>
        <v>0</v>
      </c>
      <c r="H5" s="35">
        <f>INT(G5)</f>
        <v>0</v>
      </c>
      <c r="I5" s="52">
        <f>IF(K5&lt;1,0,K5)</f>
        <v>0</v>
      </c>
      <c r="J5" s="53">
        <f>IF(L5&lt;1,0,L5)</f>
        <v>0</v>
      </c>
      <c r="K5" s="18">
        <f>H5</f>
        <v>0</v>
      </c>
      <c r="L5" s="36">
        <f>D5*(H5/100)</f>
        <v>0</v>
      </c>
    </row>
    <row r="6" spans="2:12" s="17" customFormat="1" ht="24" customHeight="1" thickBot="1">
      <c r="B6" s="61"/>
      <c r="C6" s="62"/>
      <c r="D6" s="63">
        <f t="shared" si="0"/>
        <v>0</v>
      </c>
      <c r="E6" s="64"/>
      <c r="F6" s="64"/>
      <c r="G6" s="64">
        <f>(E6-F6)/7</f>
        <v>0</v>
      </c>
      <c r="H6" s="64">
        <f>INT(G6)</f>
        <v>0</v>
      </c>
      <c r="I6" s="65">
        <f t="shared" ref="I6:J9" si="1">IF(K6&lt;1,0,K6)</f>
        <v>0</v>
      </c>
      <c r="J6" s="66">
        <f t="shared" si="1"/>
        <v>0</v>
      </c>
      <c r="K6" s="18">
        <f t="shared" ref="K6:K9" si="2">H6</f>
        <v>0</v>
      </c>
      <c r="L6" s="36">
        <f t="shared" ref="L6:L9" si="3">D6*(H6/100)</f>
        <v>0</v>
      </c>
    </row>
    <row r="7" spans="2:12" s="14" customFormat="1" ht="24" customHeight="1" thickBot="1">
      <c r="B7" s="67"/>
      <c r="C7" s="37"/>
      <c r="D7" s="38">
        <f>C7*B7</f>
        <v>0</v>
      </c>
      <c r="E7" s="39"/>
      <c r="F7" s="39"/>
      <c r="G7" s="39">
        <f>(E7-F7)/7</f>
        <v>0</v>
      </c>
      <c r="H7" s="39">
        <f>INT(G7)</f>
        <v>0</v>
      </c>
      <c r="I7" s="54">
        <f t="shared" si="1"/>
        <v>0</v>
      </c>
      <c r="J7" s="56">
        <f t="shared" si="1"/>
        <v>0</v>
      </c>
      <c r="K7" s="18">
        <f t="shared" si="2"/>
        <v>0</v>
      </c>
      <c r="L7" s="36">
        <f t="shared" si="3"/>
        <v>0</v>
      </c>
    </row>
    <row r="8" spans="2:12" s="15" customFormat="1" ht="24" customHeight="1" thickBot="1">
      <c r="B8" s="40"/>
      <c r="C8" s="41"/>
      <c r="D8" s="42">
        <f>C8*B8</f>
        <v>0</v>
      </c>
      <c r="E8" s="43"/>
      <c r="F8" s="43"/>
      <c r="G8" s="43">
        <f>(E8-F8)/7</f>
        <v>0</v>
      </c>
      <c r="H8" s="43">
        <f>INT(G8)</f>
        <v>0</v>
      </c>
      <c r="I8" s="55">
        <f t="shared" si="1"/>
        <v>0</v>
      </c>
      <c r="J8" s="57">
        <f t="shared" si="1"/>
        <v>0</v>
      </c>
      <c r="K8" s="18">
        <f t="shared" si="2"/>
        <v>0</v>
      </c>
      <c r="L8" s="36">
        <f t="shared" si="3"/>
        <v>0</v>
      </c>
    </row>
    <row r="9" spans="2:12" s="16" customFormat="1" ht="24" customHeight="1" thickBot="1">
      <c r="B9" s="68"/>
      <c r="C9" s="69"/>
      <c r="D9" s="70">
        <f>C9*B9</f>
        <v>0</v>
      </c>
      <c r="E9" s="71"/>
      <c r="F9" s="71"/>
      <c r="G9" s="71">
        <f>(E9-F9)/7</f>
        <v>0</v>
      </c>
      <c r="H9" s="71">
        <f>INT(G9)</f>
        <v>0</v>
      </c>
      <c r="I9" s="72">
        <f t="shared" si="1"/>
        <v>0</v>
      </c>
      <c r="J9" s="73">
        <f t="shared" si="1"/>
        <v>0</v>
      </c>
      <c r="K9" s="18">
        <f t="shared" si="2"/>
        <v>0</v>
      </c>
      <c r="L9" s="36">
        <f t="shared" si="3"/>
        <v>0</v>
      </c>
    </row>
    <row r="10" spans="2:12" ht="27" customHeight="1" thickBot="1">
      <c r="B10" s="44"/>
      <c r="C10" s="45"/>
      <c r="D10" s="46"/>
      <c r="E10" s="47"/>
      <c r="F10" s="48" t="s">
        <v>13</v>
      </c>
      <c r="G10" s="49"/>
      <c r="H10" s="20"/>
      <c r="I10" s="50" t="s">
        <v>6</v>
      </c>
      <c r="J10" s="51">
        <f>SUM(J5:J9)</f>
        <v>0</v>
      </c>
    </row>
    <row r="11" spans="2:12" ht="15">
      <c r="B11" s="3"/>
    </row>
    <row r="12" spans="2:12" ht="15">
      <c r="B12" s="3"/>
    </row>
    <row r="13" spans="2:12" ht="14.25" customHeight="1"/>
    <row r="17" spans="12:14">
      <c r="L17" s="12"/>
      <c r="M17" s="11"/>
      <c r="N17" s="10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3622047244094491" right="0.23622047244094491" top="2.0472440944881889" bottom="2.9921259842519685" header="1.21" footer="0.31496062992125984"/>
  <pageSetup paperSize="9" orientation="landscape" r:id="rId1"/>
  <headerFooter>
    <oddHeader>&amp;C&amp;"Tahoma,غامق"&amp;18تفاصيل الغرامة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Rkh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Mishal SUH</dc:creator>
  <cp:lastModifiedBy>IBRAHIM</cp:lastModifiedBy>
  <cp:lastPrinted>2014-06-20T21:12:55Z</cp:lastPrinted>
  <dcterms:created xsi:type="dcterms:W3CDTF">2000-04-15T06:45:46Z</dcterms:created>
  <dcterms:modified xsi:type="dcterms:W3CDTF">2016-10-20T15:28:26Z</dcterms:modified>
</cp:coreProperties>
</file>